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09EBEF5-A088-40A2-9186-F3D9FB28098A}" xr6:coauthVersionLast="47" xr6:coauthVersionMax="47" xr10:uidLastSave="{00000000-0000-0000-0000-000000000000}"/>
  <bookViews>
    <workbookView xWindow="30075" yWindow="1245" windowWidth="25620" windowHeight="12555" tabRatio="632" firstSheet="58" activeTab="6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Standing Facilities" sheetId="12" r:id="rId64"/>
    <sheet name="Exceed Reserves" sheetId="2" r:id="rId6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" i="157" l="1"/>
  <c r="Y47" i="156"/>
  <c r="Q45" i="156"/>
  <c r="Q44" i="156"/>
  <c r="Q42" i="156"/>
  <c r="G54" i="157"/>
  <c r="G53" i="157"/>
  <c r="N48" i="157"/>
  <c r="K48" i="157"/>
  <c r="G48" i="157"/>
  <c r="C48" i="157"/>
  <c r="K47" i="157"/>
  <c r="N47" i="157" s="1"/>
  <c r="G47" i="157"/>
  <c r="C46" i="157"/>
  <c r="K45" i="157"/>
  <c r="N45" i="157" s="1"/>
  <c r="C45" i="157"/>
  <c r="K44" i="157"/>
  <c r="N44" i="157" s="1"/>
  <c r="G44" i="157"/>
  <c r="K43" i="157"/>
  <c r="G43" i="157"/>
  <c r="C43" i="157"/>
  <c r="K42" i="157"/>
  <c r="G42" i="157"/>
  <c r="C42" i="157"/>
  <c r="U41" i="157"/>
  <c r="K41" i="157"/>
  <c r="N41" i="157" s="1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N37" i="157" s="1"/>
  <c r="G37" i="157"/>
  <c r="K36" i="157"/>
  <c r="G36" i="157"/>
  <c r="N36" i="157" s="1"/>
  <c r="C36" i="157"/>
  <c r="K35" i="157"/>
  <c r="N35" i="157" s="1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N30" i="157" s="1"/>
  <c r="G30" i="157"/>
  <c r="C30" i="157"/>
  <c r="K29" i="157"/>
  <c r="N29" i="157" s="1"/>
  <c r="G29" i="157"/>
  <c r="C29" i="157"/>
  <c r="K28" i="157"/>
  <c r="G28" i="157"/>
  <c r="N28" i="157" s="1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N22" i="157" s="1"/>
  <c r="G22" i="157"/>
  <c r="C22" i="157"/>
  <c r="K21" i="157"/>
  <c r="G21" i="157"/>
  <c r="N21" i="157" s="1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N16" i="157" s="1"/>
  <c r="K15" i="157"/>
  <c r="G15" i="157"/>
  <c r="K14" i="157"/>
  <c r="G14" i="157"/>
  <c r="N14" i="157" s="1"/>
  <c r="U13" i="157"/>
  <c r="K13" i="157"/>
  <c r="G13" i="157"/>
  <c r="X12" i="157"/>
  <c r="K12" i="157"/>
  <c r="G12" i="157"/>
  <c r="C11" i="157"/>
  <c r="K9" i="157"/>
  <c r="G9" i="157"/>
  <c r="U8" i="157"/>
  <c r="K8" i="157"/>
  <c r="G8" i="157"/>
  <c r="N8" i="157" s="1"/>
  <c r="X7" i="157"/>
  <c r="U7" i="157"/>
  <c r="K7" i="157"/>
  <c r="C7" i="157"/>
  <c r="Q41" i="156"/>
  <c r="D42" i="156"/>
  <c r="Q40" i="156"/>
  <c r="G36" i="156"/>
  <c r="K36" i="156"/>
  <c r="N36" i="156"/>
  <c r="Q36" i="156"/>
  <c r="Q35" i="156"/>
  <c r="G7" i="157" l="1"/>
  <c r="N7" i="157" s="1"/>
  <c r="N42" i="157"/>
  <c r="N27" i="157"/>
  <c r="N40" i="157"/>
  <c r="N13" i="157"/>
  <c r="N34" i="157"/>
  <c r="N19" i="157"/>
  <c r="N23" i="157"/>
  <c r="N9" i="157"/>
  <c r="N15" i="157"/>
  <c r="N43" i="157"/>
  <c r="N20" i="157"/>
  <c r="N33" i="157"/>
  <c r="N12" i="157"/>
  <c r="N26" i="157"/>
  <c r="D35" i="156"/>
  <c r="Y33" i="156" l="1"/>
  <c r="Q30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Q37" i="156" s="1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Y34" i="156" s="1"/>
  <c r="Y35" i="156" s="1"/>
  <c r="Y36" i="156" s="1"/>
  <c r="Y37" i="156" s="1"/>
  <c r="Y38" i="156" s="1"/>
  <c r="Y39" i="156" s="1"/>
  <c r="Y40" i="156" s="1"/>
  <c r="Y41" i="156" s="1"/>
  <c r="Y42" i="156" s="1"/>
  <c r="Y43" i="156" s="1"/>
  <c r="Y44" i="156" s="1"/>
  <c r="Y45" i="156" s="1"/>
  <c r="Y46" i="156" s="1"/>
  <c r="Y48" i="156" s="1"/>
  <c r="G55" i="157" s="1"/>
  <c r="Y7" i="157" s="1"/>
  <c r="Z26" i="156"/>
  <c r="D28" i="120"/>
  <c r="Y8" i="157" l="1"/>
  <c r="Y9" i="157" s="1"/>
  <c r="Y10" i="157" s="1"/>
  <c r="Y11" i="157" s="1"/>
  <c r="Y12" i="157" s="1"/>
  <c r="Z40" i="156"/>
  <c r="Z33" i="156"/>
  <c r="D21" i="120"/>
  <c r="Y13" i="157" l="1"/>
  <c r="D14" i="120"/>
  <c r="G14" i="120" s="1"/>
  <c r="Y14" i="157" l="1"/>
  <c r="Y15" i="157" s="1"/>
  <c r="Y16" i="157" s="1"/>
  <c r="Y17" i="157" s="1"/>
  <c r="Y18" i="157" s="1"/>
  <c r="Y19" i="157" s="1"/>
  <c r="Z7" i="157"/>
  <c r="G61" i="120"/>
  <c r="G60" i="120"/>
  <c r="Y20" i="157" l="1"/>
  <c r="Y21" i="157" s="1"/>
  <c r="Y22" i="157" s="1"/>
  <c r="Y23" i="157" s="1"/>
  <c r="Y24" i="157" s="1"/>
  <c r="Y25" i="157" s="1"/>
  <c r="Y26" i="157" s="1"/>
  <c r="E220" i="2"/>
  <c r="D220" i="2"/>
  <c r="Z12" i="157" l="1"/>
  <c r="Y27" i="157"/>
  <c r="D7" i="120"/>
  <c r="G54" i="119"/>
  <c r="Y28" i="157" l="1"/>
  <c r="Z19" i="157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29" i="157" l="1"/>
  <c r="Y30" i="157" s="1"/>
  <c r="Y31" i="157" s="1"/>
  <c r="Y32" i="157" s="1"/>
  <c r="Y33" i="157" s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34" i="157" l="1"/>
  <c r="D49" i="119"/>
  <c r="Y35" i="157" l="1"/>
  <c r="Z26" i="157"/>
  <c r="D42" i="119"/>
  <c r="Y36" i="157" l="1"/>
  <c r="Y37" i="157" s="1"/>
  <c r="Y38" i="157" s="1"/>
  <c r="Y39" i="157" s="1"/>
  <c r="Y40" i="157" s="1"/>
  <c r="D35" i="119"/>
  <c r="Y41" i="157" l="1"/>
  <c r="D28" i="119"/>
  <c r="Y42" i="157" l="1"/>
  <c r="Z33" i="157"/>
  <c r="D22" i="119"/>
  <c r="Y43" i="157" l="1"/>
  <c r="Y44" i="157" s="1"/>
  <c r="Y45" i="157" s="1"/>
  <c r="Y46" i="157" s="1"/>
  <c r="Y47" i="157" s="1"/>
  <c r="Y48" i="157" s="1"/>
  <c r="D21" i="119"/>
  <c r="Z40" i="157" l="1"/>
  <c r="D14" i="119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S47" i="156"/>
  <c r="R47" i="156" s="1"/>
  <c r="Q8" i="157" l="1"/>
  <c r="S7" i="157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9" i="157"/>
  <c r="Q10" i="157" l="1"/>
  <c r="P9" i="157"/>
  <c r="O9" i="157" s="1"/>
  <c r="S9" i="157"/>
  <c r="R9" i="157" s="1"/>
  <c r="S10" i="157"/>
  <c r="R10" i="157" s="1"/>
  <c r="P10" i="157" l="1"/>
  <c r="O10" i="157" s="1"/>
  <c r="Q11" i="157"/>
  <c r="P11" i="157" l="1"/>
  <c r="O11" i="157" s="1"/>
  <c r="Q12" i="157"/>
  <c r="S12" i="157" s="1"/>
  <c r="R12" i="157" s="1"/>
  <c r="S11" i="157"/>
  <c r="R11" i="157" s="1"/>
  <c r="P12" i="157" l="1"/>
  <c r="O12" i="157" s="1"/>
  <c r="Q13" i="157"/>
  <c r="Q14" i="157" l="1"/>
  <c r="P13" i="157"/>
  <c r="O13" i="157" s="1"/>
  <c r="S14" i="157"/>
  <c r="R14" i="157" s="1"/>
  <c r="S13" i="157"/>
  <c r="R13" i="157" s="1"/>
  <c r="P14" i="157" l="1"/>
  <c r="O14" i="157" s="1"/>
  <c r="Q15" i="157"/>
  <c r="P15" i="157" l="1"/>
  <c r="O15" i="157" s="1"/>
  <c r="Q16" i="157"/>
  <c r="S16" i="157" s="1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S18" i="157"/>
  <c r="R18" i="157" s="1"/>
  <c r="Q20" i="157" l="1"/>
  <c r="P19" i="157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S21" i="157"/>
  <c r="R21" i="157" s="1"/>
  <c r="Q23" i="157" l="1"/>
  <c r="P22" i="157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P25" i="157" l="1"/>
  <c r="O25" i="157" s="1"/>
  <c r="Q26" i="157"/>
  <c r="S25" i="157"/>
  <c r="R25" i="157" s="1"/>
  <c r="P26" i="157" l="1"/>
  <c r="O26" i="157" s="1"/>
  <c r="Q27" i="157"/>
  <c r="S26" i="157"/>
  <c r="R26" i="157" s="1"/>
  <c r="Q28" i="157" l="1"/>
  <c r="P27" i="157"/>
  <c r="O27" i="157" s="1"/>
  <c r="S27" i="157"/>
  <c r="R27" i="157" s="1"/>
  <c r="Q29" i="157" l="1"/>
  <c r="P28" i="157"/>
  <c r="O28" i="157" s="1"/>
  <c r="S28" i="157"/>
  <c r="R28" i="157" s="1"/>
  <c r="P29" i="157" l="1"/>
  <c r="O29" i="157" s="1"/>
  <c r="Q30" i="157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S35" i="157"/>
  <c r="R35" i="157" s="1"/>
  <c r="P36" i="157" l="1"/>
  <c r="O36" i="157" s="1"/>
  <c r="Q37" i="157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Q41" i="157" l="1"/>
  <c r="P40" i="157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Q44" i="157"/>
  <c r="S43" i="157"/>
  <c r="R43" i="157" s="1"/>
  <c r="P44" i="157" l="1"/>
  <c r="O44" i="157" s="1"/>
  <c r="Q45" i="157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Q48" i="157"/>
  <c r="S47" i="157"/>
  <c r="R47" i="157" s="1"/>
  <c r="P48" i="157" l="1"/>
  <c r="O48" i="157" s="1"/>
  <c r="S48" i="157"/>
  <c r="R48" i="157" s="1"/>
</calcChain>
</file>

<file path=xl/sharedStrings.xml><?xml version="1.0" encoding="utf-8"?>
<sst xmlns="http://schemas.openxmlformats.org/spreadsheetml/2006/main" count="2344" uniqueCount="408">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</sst>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tabSelected="1" zoomScale="115" zoomScaleNormal="115" workbookViewId="0">
      <pane xSplit="2" ySplit="6" topLeftCell="K33" activePane="bottomRight" state="frozen"/>
      <selection pane="topRight" activeCell="C1" sqref="C1"/>
      <selection pane="bottomLeft" activeCell="A7" sqref="A7"/>
      <selection pane="bottomRight" activeCell="X48" sqref="X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-14900</v>
      </c>
      <c r="J33" s="23">
        <v>-300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11600</v>
      </c>
      <c r="J34" s="23">
        <v>-300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25000</v>
      </c>
      <c r="J35" s="23">
        <v>-300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-4800</v>
      </c>
      <c r="J36" s="23">
        <v>-300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3400</v>
      </c>
      <c r="J37" s="23">
        <v>-300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-11800</v>
      </c>
      <c r="J42" s="23">
        <v>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2000</v>
      </c>
      <c r="J43" s="23">
        <v>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-14200</v>
      </c>
      <c r="J44" s="23">
        <v>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zoomScale="115" zoomScaleNormal="115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15" sqref="D1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/>
      <c r="F7" s="194"/>
      <c r="G7" s="195">
        <f>D7+E7+F7-G53-G54</f>
        <v>2196272</v>
      </c>
      <c r="H7" s="196"/>
      <c r="I7" s="197"/>
      <c r="J7" s="197"/>
      <c r="K7" s="165">
        <f>+H7+I7+J7</f>
        <v>0</v>
      </c>
      <c r="L7" s="316"/>
      <c r="M7" s="199"/>
      <c r="N7" s="200">
        <f>L7+K7+G7+M7</f>
        <v>2196272</v>
      </c>
      <c r="O7" s="201">
        <f>P7/T7</f>
        <v>2202016.5099999998</v>
      </c>
      <c r="P7" s="202">
        <f>(+$Q7-$Q$3)</f>
        <v>2202016.5099999998</v>
      </c>
      <c r="Q7" s="203">
        <f>G52+N7+1</f>
        <v>2375578.5099999998</v>
      </c>
      <c r="R7" s="204">
        <f t="shared" ref="R7:R48" si="1">$S7/$Q$3*100</f>
        <v>1368.720405388276</v>
      </c>
      <c r="S7" s="205">
        <f>$Q7</f>
        <v>2375578.5099999998</v>
      </c>
      <c r="T7" s="206">
        <v>1</v>
      </c>
      <c r="U7" s="207">
        <f>B7</f>
        <v>46190</v>
      </c>
      <c r="V7" s="208"/>
      <c r="W7" s="209"/>
      <c r="X7" s="212" t="e">
        <f>AVERAGE(W7:W11)</f>
        <v>#DIV/0!</v>
      </c>
      <c r="Y7" s="317">
        <f>G55-K7-L7</f>
        <v>-2346602</v>
      </c>
      <c r="Z7" s="212">
        <f>AVERAGE(Y7:Y13)</f>
        <v>-2346601.8571428573</v>
      </c>
      <c r="AA7" s="90"/>
    </row>
    <row r="8" spans="2:255">
      <c r="B8" s="113">
        <v>46191</v>
      </c>
      <c r="C8" s="12"/>
      <c r="D8" s="85"/>
      <c r="E8" s="125"/>
      <c r="F8" s="159"/>
      <c r="G8" s="24">
        <f>D8+E8+F8-E7-F7</f>
        <v>0</v>
      </c>
      <c r="H8" s="129"/>
      <c r="I8" s="61"/>
      <c r="J8" s="61"/>
      <c r="K8" s="167">
        <f t="shared" ref="K8:K9" si="2">+H8+I8+J8</f>
        <v>0</v>
      </c>
      <c r="L8" s="168"/>
      <c r="M8" s="150"/>
      <c r="N8" s="146">
        <f>L8+K8+G8+M8</f>
        <v>0</v>
      </c>
      <c r="O8" s="65">
        <f t="shared" ref="O8:O48" si="3">P8/T8</f>
        <v>2202016.0099999998</v>
      </c>
      <c r="P8" s="160">
        <f>(IF($Q8&lt;0,-$Q$3+P7,($Q8-$Q$3)+P7))</f>
        <v>4404032.0199999996</v>
      </c>
      <c r="Q8" s="161">
        <f>Q7+N8-1</f>
        <v>2375577.5099999998</v>
      </c>
      <c r="R8" s="27">
        <f t="shared" si="1"/>
        <v>1368.7201173067835</v>
      </c>
      <c r="S8" s="162">
        <f>SUM($Q$7:$Q8)/T8</f>
        <v>2375578.0099999998</v>
      </c>
      <c r="T8" s="163">
        <v>2</v>
      </c>
      <c r="U8" s="135">
        <f>B7+6</f>
        <v>46196</v>
      </c>
      <c r="V8" s="128"/>
      <c r="W8" s="102"/>
      <c r="X8" s="213"/>
      <c r="Y8" s="178">
        <f>Y7-K8-L8</f>
        <v>-2346602</v>
      </c>
      <c r="Z8" s="213"/>
      <c r="AA8" s="90"/>
    </row>
    <row r="9" spans="2:255">
      <c r="B9" s="113">
        <v>46192</v>
      </c>
      <c r="C9" s="12"/>
      <c r="D9" s="85"/>
      <c r="E9" s="85"/>
      <c r="F9" s="21"/>
      <c r="G9" s="24">
        <f>D9+E9+F9-E8-F8</f>
        <v>0</v>
      </c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2202015.8433333333</v>
      </c>
      <c r="P9" s="160">
        <f t="shared" ref="P9" si="4">(IF($Q9&lt;0,-$Q$3+P8,($Q9-$Q$3)+P8))</f>
        <v>6606047.5299999993</v>
      </c>
      <c r="Q9" s="161">
        <f>Q8+N9</f>
        <v>2375577.5099999998</v>
      </c>
      <c r="R9" s="27">
        <f t="shared" si="1"/>
        <v>1368.7205974426045</v>
      </c>
      <c r="S9" s="4">
        <f>SUM($Q$7:$Q9)/T9+1</f>
        <v>2375578.8433333333</v>
      </c>
      <c r="T9" s="15">
        <v>3</v>
      </c>
      <c r="V9" s="128"/>
      <c r="W9" s="102"/>
      <c r="X9" s="213"/>
      <c r="Y9" s="178">
        <f>Y8-K9-L9</f>
        <v>-2346602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2202015.7599999998</v>
      </c>
      <c r="P10" s="160">
        <f>(IF($Q10&lt;0,-$Q$3+P9,($Q10-$Q$3)+P9))</f>
        <v>8808063.0399999991</v>
      </c>
      <c r="Q10" s="161">
        <f t="shared" ref="Q10:Q11" si="5">Q9+N10</f>
        <v>2375577.5099999998</v>
      </c>
      <c r="R10" s="27">
        <f t="shared" si="1"/>
        <v>1368.7193971030524</v>
      </c>
      <c r="S10" s="4">
        <f>SUM($Q$7:$Q10)/T10-1</f>
        <v>2375576.7599999998</v>
      </c>
      <c r="T10" s="15">
        <v>4</v>
      </c>
      <c r="V10" s="128"/>
      <c r="W10" s="102"/>
      <c r="X10" s="213"/>
      <c r="Y10" s="178">
        <f>Y9-K10-L10</f>
        <v>-2346602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2202015.71</v>
      </c>
      <c r="P11" s="160">
        <f t="shared" ref="P11:P48" si="6">(IF($Q11&lt;0,-$Q$3+P10,($Q11-$Q$3)+P10))</f>
        <v>11010078.549999999</v>
      </c>
      <c r="Q11" s="161">
        <f t="shared" si="5"/>
        <v>2375577.5099999998</v>
      </c>
      <c r="R11" s="27">
        <f t="shared" si="1"/>
        <v>1368.7199444578882</v>
      </c>
      <c r="S11" s="4">
        <f>SUM($Q$7:$Q11)/T11</f>
        <v>2375577.71</v>
      </c>
      <c r="T11" s="15">
        <v>5</v>
      </c>
      <c r="U11" s="25"/>
      <c r="V11" s="131"/>
      <c r="W11" s="102"/>
      <c r="X11" s="213"/>
      <c r="Y11" s="178">
        <f t="shared" ref="Y11:Y18" si="7">Y10-K11-L11</f>
        <v>-2346602</v>
      </c>
      <c r="Z11" s="213"/>
      <c r="AA11" s="90"/>
    </row>
    <row r="12" spans="2:255">
      <c r="B12" s="113">
        <v>46195</v>
      </c>
      <c r="C12" s="12"/>
      <c r="D12" s="85"/>
      <c r="E12" s="85"/>
      <c r="F12" s="21"/>
      <c r="G12" s="24">
        <f>D12+E12+F12-E9-F9</f>
        <v>0</v>
      </c>
      <c r="H12" s="129"/>
      <c r="I12" s="61"/>
      <c r="J12" s="61"/>
      <c r="K12" s="167">
        <f t="shared" ref="K12:K48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2202015.8433333333</v>
      </c>
      <c r="P12" s="160">
        <f t="shared" si="6"/>
        <v>13212095.059999999</v>
      </c>
      <c r="Q12" s="161">
        <f>Q11+N12+1</f>
        <v>2375578.5099999998</v>
      </c>
      <c r="R12" s="27">
        <f t="shared" si="1"/>
        <v>1368.7205974426045</v>
      </c>
      <c r="S12" s="4">
        <f>SUM($Q$7:$Q12)/T12+1</f>
        <v>2375578.8433333333</v>
      </c>
      <c r="T12" s="15">
        <v>6</v>
      </c>
      <c r="V12" s="128"/>
      <c r="W12" s="102"/>
      <c r="X12" s="213" t="e">
        <f>AVERAGE(W12:W20)</f>
        <v>#DIV/0!</v>
      </c>
      <c r="Y12" s="178">
        <f>Y11-K12-L12</f>
        <v>-2346602</v>
      </c>
      <c r="Z12" s="213">
        <f>AVERAGE(Y12:Y20)</f>
        <v>-2346601.111111111</v>
      </c>
      <c r="AA12" s="90"/>
    </row>
    <row r="13" spans="2:255">
      <c r="B13" s="113">
        <v>46196</v>
      </c>
      <c r="C13" s="12"/>
      <c r="D13" s="85"/>
      <c r="E13" s="85"/>
      <c r="F13" s="21"/>
      <c r="G13" s="24">
        <f>D13+E13+F13-E12-F12</f>
        <v>0</v>
      </c>
      <c r="H13" s="129"/>
      <c r="I13" s="61"/>
      <c r="J13" s="61"/>
      <c r="K13" s="167">
        <f t="shared" si="8"/>
        <v>0</v>
      </c>
      <c r="L13" s="168"/>
      <c r="M13" s="150"/>
      <c r="N13" s="146">
        <f t="shared" si="9"/>
        <v>0</v>
      </c>
      <c r="O13" s="65">
        <f t="shared" si="3"/>
        <v>2202015.6528571425</v>
      </c>
      <c r="P13" s="160">
        <f t="shared" si="6"/>
        <v>15414109.569999998</v>
      </c>
      <c r="Q13" s="161">
        <f>Q12+N13-2</f>
        <v>2375576.5099999998</v>
      </c>
      <c r="R13" s="27">
        <f t="shared" si="1"/>
        <v>1368.7199115342889</v>
      </c>
      <c r="S13" s="4">
        <f>SUM($Q$7:$Q13)/T13</f>
        <v>2375577.6528571425</v>
      </c>
      <c r="T13" s="15">
        <v>7</v>
      </c>
      <c r="U13" s="135">
        <f>B12+8</f>
        <v>46203</v>
      </c>
      <c r="V13" s="244"/>
      <c r="W13" s="102"/>
      <c r="X13" s="213"/>
      <c r="Y13" s="178">
        <f>Y12-K13-L13+1</f>
        <v>-2346601</v>
      </c>
      <c r="Z13" s="213"/>
      <c r="AA13" s="90"/>
      <c r="AB13" s="90"/>
    </row>
    <row r="14" spans="2:255">
      <c r="B14" s="113">
        <v>46197</v>
      </c>
      <c r="C14" s="12"/>
      <c r="D14" s="85">
        <v>-15727</v>
      </c>
      <c r="E14" s="85"/>
      <c r="F14" s="21"/>
      <c r="G14" s="24">
        <f>D14+E14+F14-E13-F13</f>
        <v>-15727</v>
      </c>
      <c r="H14" s="129"/>
      <c r="I14" s="61"/>
      <c r="J14" s="61"/>
      <c r="K14" s="167">
        <f t="shared" si="8"/>
        <v>0</v>
      </c>
      <c r="L14" s="168"/>
      <c r="M14" s="151"/>
      <c r="N14" s="146">
        <f t="shared" si="9"/>
        <v>-15727</v>
      </c>
      <c r="O14" s="65">
        <f>P14/T14+1</f>
        <v>2200050.6349999998</v>
      </c>
      <c r="P14" s="160">
        <f t="shared" si="6"/>
        <v>17600397.079999998</v>
      </c>
      <c r="Q14" s="161">
        <f>Q13+N14</f>
        <v>2359849.5099999998</v>
      </c>
      <c r="R14" s="27">
        <f t="shared" si="1"/>
        <v>1367.5871648171833</v>
      </c>
      <c r="S14" s="4">
        <f>SUM($Q$7:$Q14)/T14</f>
        <v>2373611.6349999998</v>
      </c>
      <c r="T14" s="15">
        <v>8</v>
      </c>
      <c r="W14" s="102"/>
      <c r="X14" s="213"/>
      <c r="Y14" s="178">
        <f>Y13-K14-L14</f>
        <v>-2346601</v>
      </c>
      <c r="Z14" s="213"/>
      <c r="AA14" s="90"/>
    </row>
    <row r="15" spans="2:255">
      <c r="B15" s="113">
        <v>46198</v>
      </c>
      <c r="C15" s="12"/>
      <c r="D15" s="85"/>
      <c r="E15" s="85"/>
      <c r="F15" s="21"/>
      <c r="G15" s="24">
        <f>D15+E15+F15-E14-F14</f>
        <v>0</v>
      </c>
      <c r="H15" s="129"/>
      <c r="I15" s="61"/>
      <c r="J15" s="61"/>
      <c r="K15" s="167">
        <f t="shared" si="8"/>
        <v>0</v>
      </c>
      <c r="L15" s="169"/>
      <c r="M15" s="150"/>
      <c r="N15" s="146">
        <f t="shared" si="9"/>
        <v>0</v>
      </c>
      <c r="O15" s="65">
        <f t="shared" si="3"/>
        <v>2198520.5099999998</v>
      </c>
      <c r="P15" s="5">
        <f t="shared" si="6"/>
        <v>19786684.589999996</v>
      </c>
      <c r="Q15" s="161">
        <f>Q14+N15</f>
        <v>2359849.5099999998</v>
      </c>
      <c r="R15" s="27">
        <f t="shared" si="1"/>
        <v>1366.7061395927678</v>
      </c>
      <c r="S15" s="4">
        <f>SUM($Q$7:$Q15)/T15</f>
        <v>2372082.5099999998</v>
      </c>
      <c r="T15" s="15">
        <v>9</v>
      </c>
      <c r="W15" s="102"/>
      <c r="X15" s="213"/>
      <c r="Y15" s="178">
        <f>Y14-K15-L15</f>
        <v>-2346601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/>
      <c r="F16" s="21"/>
      <c r="G16" s="24">
        <f>D16+E16+F16-E15-F15</f>
        <v>0</v>
      </c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2197297.2099999995</v>
      </c>
      <c r="P16" s="68">
        <f t="shared" si="6"/>
        <v>21972972.099999994</v>
      </c>
      <c r="Q16" s="161">
        <f>Q15+N16</f>
        <v>2359849.5099999998</v>
      </c>
      <c r="R16" s="69">
        <f t="shared" si="1"/>
        <v>1366.0013194132355</v>
      </c>
      <c r="S16" s="70">
        <f>SUM($Q$7:$Q16)/T16</f>
        <v>2370859.2099999995</v>
      </c>
      <c r="T16" s="71">
        <v>10</v>
      </c>
      <c r="V16" s="130"/>
      <c r="W16" s="102"/>
      <c r="X16" s="213"/>
      <c r="Y16" s="178">
        <f>Y15-K16-L16</f>
        <v>-2346601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2196296.3281818177</v>
      </c>
      <c r="P17" s="5">
        <f t="shared" si="6"/>
        <v>24159259.609999992</v>
      </c>
      <c r="Q17" s="161">
        <f>Q16+N17</f>
        <v>2359849.5099999998</v>
      </c>
      <c r="R17" s="27">
        <f t="shared" si="1"/>
        <v>1365.4246483572542</v>
      </c>
      <c r="S17" s="4">
        <f>SUM($Q$7:$Q17)/T17</f>
        <v>2369858.3281818177</v>
      </c>
      <c r="T17" s="16">
        <v>11</v>
      </c>
      <c r="U17" s="25"/>
      <c r="V17" s="133"/>
      <c r="W17" s="102"/>
      <c r="X17" s="213"/>
      <c r="Y17" s="178">
        <f t="shared" si="7"/>
        <v>-2346601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2195462.2599999993</v>
      </c>
      <c r="P18" s="5">
        <f t="shared" si="6"/>
        <v>26345547.11999999</v>
      </c>
      <c r="Q18" s="161">
        <f t="shared" ref="Q18" si="10">Q17+N18</f>
        <v>2359849.5099999998</v>
      </c>
      <c r="R18" s="27">
        <f t="shared" si="1"/>
        <v>1364.9440891439367</v>
      </c>
      <c r="S18" s="4">
        <f>SUM($Q$7:$Q18)/T18</f>
        <v>2369024.2599999993</v>
      </c>
      <c r="T18" s="16">
        <v>12</v>
      </c>
      <c r="U18" s="25"/>
      <c r="V18" s="133"/>
      <c r="W18" s="102"/>
      <c r="X18" s="213"/>
      <c r="Y18" s="178">
        <f t="shared" si="7"/>
        <v>-2346601</v>
      </c>
      <c r="Z18" s="213"/>
      <c r="AA18" s="90"/>
    </row>
    <row r="19" spans="2:31">
      <c r="B19" s="113">
        <v>46202</v>
      </c>
      <c r="C19" s="12"/>
      <c r="D19" s="85"/>
      <c r="E19" s="85"/>
      <c r="F19" s="21"/>
      <c r="G19" s="24">
        <f>D19+E19+F19-E16-F16</f>
        <v>0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2194756.5099999988</v>
      </c>
      <c r="P19" s="5">
        <f t="shared" si="6"/>
        <v>28531834.629999988</v>
      </c>
      <c r="Q19" s="161">
        <f>Q18+N19</f>
        <v>2359849.5099999998</v>
      </c>
      <c r="R19" s="27">
        <f t="shared" si="1"/>
        <v>1364.537462117283</v>
      </c>
      <c r="S19" s="4">
        <f>SUM($Q$7:$Q19)/T19</f>
        <v>2368318.5099999988</v>
      </c>
      <c r="T19" s="16">
        <v>13</v>
      </c>
      <c r="U19" s="135">
        <f>B19</f>
        <v>46202</v>
      </c>
      <c r="V19" s="305"/>
      <c r="W19" s="102"/>
      <c r="X19" s="213" t="e">
        <f>AVERAGE(W19:W27)</f>
        <v>#DIV/0!</v>
      </c>
      <c r="Y19" s="178">
        <f>Y18-K19-L19</f>
        <v>-2346601</v>
      </c>
      <c r="Z19" s="213">
        <f>AVERAGE(Y19:Y27)</f>
        <v>-2346600.777777778</v>
      </c>
      <c r="AA19" s="90"/>
      <c r="AD19" s="304"/>
    </row>
    <row r="20" spans="2:31">
      <c r="B20" s="113">
        <v>46203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2194151.5099999988</v>
      </c>
      <c r="P20" s="5">
        <f t="shared" si="6"/>
        <v>30718121.139999986</v>
      </c>
      <c r="Q20" s="161">
        <f>Q19+N20-1</f>
        <v>2359848.5099999998</v>
      </c>
      <c r="R20" s="27">
        <f t="shared" si="1"/>
        <v>1364.1888835113671</v>
      </c>
      <c r="S20" s="4">
        <f>SUM($Q$7:$Q20)/T20</f>
        <v>2367713.5099999988</v>
      </c>
      <c r="T20" s="16">
        <v>14</v>
      </c>
      <c r="U20" s="135">
        <f>B19+8</f>
        <v>46210</v>
      </c>
      <c r="V20" s="128"/>
      <c r="W20" s="102"/>
      <c r="X20" s="213"/>
      <c r="Y20" s="178">
        <f>Y19-K20-L20</f>
        <v>-2346601</v>
      </c>
      <c r="Z20" s="213"/>
      <c r="AA20" s="90"/>
      <c r="AB20" s="90"/>
    </row>
    <row r="21" spans="2:31">
      <c r="B21" s="113">
        <v>46204</v>
      </c>
      <c r="C21" s="12"/>
      <c r="D21" s="85">
        <v>-6624</v>
      </c>
      <c r="E21" s="85"/>
      <c r="F21" s="21"/>
      <c r="G21" s="24">
        <f>D21+E21+F21-E20-F20</f>
        <v>-6624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-6624</v>
      </c>
      <c r="O21" s="65">
        <f t="shared" si="3"/>
        <v>2193185.6433333321</v>
      </c>
      <c r="P21" s="5">
        <f t="shared" si="6"/>
        <v>32897784.649999984</v>
      </c>
      <c r="Q21" s="161">
        <f>Q20+N21+1</f>
        <v>2353225.5099999998</v>
      </c>
      <c r="R21" s="27">
        <f t="shared" si="1"/>
        <v>1363.6323868896027</v>
      </c>
      <c r="S21" s="4">
        <f>SUM($Q$7:$Q21)/T21</f>
        <v>2366747.6433333321</v>
      </c>
      <c r="T21" s="16">
        <v>15</v>
      </c>
      <c r="V21" s="128"/>
      <c r="W21" s="102"/>
      <c r="X21" s="213"/>
      <c r="Y21" s="178">
        <f>Y20-K21-L21</f>
        <v>-2346601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2192340.4474999988</v>
      </c>
      <c r="P22" s="5">
        <f t="shared" si="6"/>
        <v>35077447.159999982</v>
      </c>
      <c r="Q22" s="161">
        <f>Q21+N22-1</f>
        <v>2353224.5099999998</v>
      </c>
      <c r="R22" s="27">
        <f t="shared" si="1"/>
        <v>1363.1454163353724</v>
      </c>
      <c r="S22" s="4">
        <f>SUM($Q$7:$Q22)/T22</f>
        <v>2365902.4474999988</v>
      </c>
      <c r="T22" s="16">
        <v>16</v>
      </c>
      <c r="V22" s="128"/>
      <c r="W22" s="102"/>
      <c r="X22" s="213"/>
      <c r="Y22" s="178">
        <f>Y21-K22-L22</f>
        <v>-2346601</v>
      </c>
      <c r="Z22" s="213"/>
      <c r="AA22" s="90"/>
    </row>
    <row r="23" spans="2:31">
      <c r="B23" s="113">
        <v>46206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2191594.7452941164</v>
      </c>
      <c r="P23" s="5">
        <f t="shared" si="6"/>
        <v>37257110.669999979</v>
      </c>
      <c r="Q23" s="161">
        <f>Q22+N23+1</f>
        <v>2353225.5099999998</v>
      </c>
      <c r="R23" s="27">
        <f t="shared" si="1"/>
        <v>1362.7157703265209</v>
      </c>
      <c r="S23" s="4">
        <f>SUM($Q$7:$Q23)/T23</f>
        <v>2365156.7452941164</v>
      </c>
      <c r="T23" s="16">
        <v>17</v>
      </c>
      <c r="U23" s="25"/>
      <c r="V23" s="132"/>
      <c r="W23" s="102"/>
      <c r="X23" s="213"/>
      <c r="Y23" s="178">
        <f>Y22-K23-L23</f>
        <v>-2346601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2190931.8988888878</v>
      </c>
      <c r="P24" s="5">
        <f t="shared" si="6"/>
        <v>39436774.179999977</v>
      </c>
      <c r="Q24" s="161">
        <f>Q23+N24</f>
        <v>2353225.5099999998</v>
      </c>
      <c r="R24" s="27">
        <f t="shared" si="1"/>
        <v>1362.3338627630978</v>
      </c>
      <c r="S24" s="4">
        <f>SUM($Q$7:$Q24)/T24</f>
        <v>2364493.8988888878</v>
      </c>
      <c r="T24" s="16">
        <v>18</v>
      </c>
      <c r="V24" s="132"/>
      <c r="W24" s="102"/>
      <c r="X24" s="213"/>
      <c r="Y24" s="178">
        <f t="shared" ref="Y24:Y48" si="13">Y23-K24-L24</f>
        <v>-2346601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2190338.8257894726</v>
      </c>
      <c r="P25" s="5">
        <f t="shared" si="6"/>
        <v>41616437.689999975</v>
      </c>
      <c r="Q25" s="161">
        <f>Q24+N25</f>
        <v>2353225.5099999998</v>
      </c>
      <c r="R25" s="27">
        <f t="shared" si="1"/>
        <v>1361.9915798328393</v>
      </c>
      <c r="S25" s="4">
        <f>SUM($Q$7:$Q25)/T25-1</f>
        <v>2363899.8257894726</v>
      </c>
      <c r="T25" s="16">
        <v>19</v>
      </c>
      <c r="V25" s="128"/>
      <c r="W25" s="102"/>
      <c r="X25" s="213"/>
      <c r="Y25" s="178">
        <f t="shared" si="13"/>
        <v>-2346601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2189805.0099999988</v>
      </c>
      <c r="P26" s="5">
        <f t="shared" si="6"/>
        <v>43796100.199999973</v>
      </c>
      <c r="Q26" s="161">
        <f>Q25+N26-1</f>
        <v>2353224.5099999998</v>
      </c>
      <c r="R26" s="27">
        <f t="shared" si="1"/>
        <v>1361.684591097129</v>
      </c>
      <c r="S26" s="4">
        <f>SUM($Q$7:$Q26)/T26</f>
        <v>2363367.0099999988</v>
      </c>
      <c r="T26" s="16">
        <v>20</v>
      </c>
      <c r="U26" s="135">
        <f>B26</f>
        <v>46209</v>
      </c>
      <c r="V26" s="305"/>
      <c r="W26" s="102"/>
      <c r="X26" s="213" t="e">
        <f>AVERAGE(W26:W34)</f>
        <v>#DIV/0!</v>
      </c>
      <c r="Y26" s="178">
        <f>Y25-K26-L26+1</f>
        <v>-2346600</v>
      </c>
      <c r="Z26" s="213">
        <f>AVERAGE(Y26:Y34)</f>
        <v>-2346597.222222222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2189322.0338095226</v>
      </c>
      <c r="P27" s="5">
        <f t="shared" si="6"/>
        <v>45975762.709999971</v>
      </c>
      <c r="Q27" s="161">
        <f>Q26+N27</f>
        <v>2353224.5099999998</v>
      </c>
      <c r="R27" s="27">
        <f t="shared" si="1"/>
        <v>1361.4068942565323</v>
      </c>
      <c r="S27" s="4">
        <f>SUM($Q$7:$Q27)/T27+1</f>
        <v>2362885.0338095226</v>
      </c>
      <c r="T27" s="16">
        <v>21</v>
      </c>
      <c r="U27" s="135">
        <f>B28+6</f>
        <v>46217</v>
      </c>
      <c r="V27" s="156"/>
      <c r="W27" s="102"/>
      <c r="X27" s="213"/>
      <c r="Y27" s="178">
        <f>Y26-K27-L27</f>
        <v>-2346600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/>
      <c r="E28" s="85"/>
      <c r="F28" s="21"/>
      <c r="G28" s="24">
        <f>D28+E28+F28-E27-F27</f>
        <v>0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0</v>
      </c>
      <c r="O28" s="65">
        <f t="shared" si="3"/>
        <v>2188882.9190909076</v>
      </c>
      <c r="P28" s="5">
        <f t="shared" si="6"/>
        <v>48155424.219999969</v>
      </c>
      <c r="Q28" s="161">
        <f>Q27+N28-1</f>
        <v>2353223.5099999998</v>
      </c>
      <c r="R28" s="27">
        <f t="shared" si="1"/>
        <v>1361.1533164465191</v>
      </c>
      <c r="S28" s="4">
        <f>SUM($Q$7:$Q28)/T28</f>
        <v>2362444.9190909076</v>
      </c>
      <c r="T28" s="16">
        <v>22</v>
      </c>
      <c r="V28" s="128"/>
      <c r="W28" s="102"/>
      <c r="X28" s="213"/>
      <c r="Y28" s="178">
        <f>Y27-K28-L28+3</f>
        <v>-2346597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2188482.0317391292</v>
      </c>
      <c r="P29" s="5">
        <f t="shared" si="6"/>
        <v>50335086.729999967</v>
      </c>
      <c r="Q29" s="161">
        <f>Q28+N29+1</f>
        <v>2353224.5099999998</v>
      </c>
      <c r="R29" s="27">
        <f t="shared" si="1"/>
        <v>1360.9223399932757</v>
      </c>
      <c r="S29" s="4">
        <f>SUM($Q$7:$Q29)/T29</f>
        <v>2362044.0317391292</v>
      </c>
      <c r="T29" s="16">
        <v>23</v>
      </c>
      <c r="V29" s="128"/>
      <c r="W29" s="102"/>
      <c r="X29" s="213"/>
      <c r="Y29" s="178">
        <f>Y28-K29-L29</f>
        <v>-2346597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2188114.4683333319</v>
      </c>
      <c r="P30" s="5">
        <f t="shared" si="6"/>
        <v>52514747.239999965</v>
      </c>
      <c r="Q30" s="161">
        <f>Q29+N30-2</f>
        <v>2353222.5099999998</v>
      </c>
      <c r="R30" s="27">
        <f t="shared" si="1"/>
        <v>1360.7105635642204</v>
      </c>
      <c r="S30" s="4">
        <f>SUM($Q$7:$Q30)/T30</f>
        <v>2361676.4683333319</v>
      </c>
      <c r="T30" s="16">
        <v>24</v>
      </c>
      <c r="V30" s="128"/>
      <c r="W30" s="102"/>
      <c r="X30" s="213"/>
      <c r="Y30" s="178">
        <f t="shared" si="13"/>
        <v>-2346597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2187776.3099999987</v>
      </c>
      <c r="P31" s="5">
        <f t="shared" si="6"/>
        <v>54694407.749999963</v>
      </c>
      <c r="Q31" s="161">
        <f t="shared" ref="Q31:Q39" si="15">Q30+N31</f>
        <v>2353222.5099999998</v>
      </c>
      <c r="R31" s="27">
        <f t="shared" si="1"/>
        <v>1360.5157292494891</v>
      </c>
      <c r="S31" s="4">
        <f>SUM($Q$7:$Q31)/T31</f>
        <v>2361338.3099999987</v>
      </c>
      <c r="T31" s="16">
        <v>25</v>
      </c>
      <c r="V31" s="134"/>
      <c r="W31" s="102"/>
      <c r="X31" s="213"/>
      <c r="Y31" s="178">
        <f t="shared" si="13"/>
        <v>-2346597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2187464.1638461524</v>
      </c>
      <c r="P32" s="5">
        <f t="shared" si="6"/>
        <v>56874068.259999961</v>
      </c>
      <c r="Q32" s="161">
        <f t="shared" si="15"/>
        <v>2353222.5099999998</v>
      </c>
      <c r="R32" s="27">
        <f t="shared" si="1"/>
        <v>1360.3358821897375</v>
      </c>
      <c r="S32" s="4">
        <f>SUM($Q$7:$Q32)/T32</f>
        <v>2361026.1638461524</v>
      </c>
      <c r="T32" s="16">
        <v>26</v>
      </c>
      <c r="U32" s="25"/>
      <c r="V32" s="134"/>
      <c r="W32" s="102"/>
      <c r="X32" s="213"/>
      <c r="Y32" s="178">
        <f t="shared" si="13"/>
        <v>-2346597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2187175.1025925912</v>
      </c>
      <c r="P33" s="5">
        <f t="shared" si="6"/>
        <v>59053727.769999959</v>
      </c>
      <c r="Q33" s="161">
        <f>Q32+N33-1</f>
        <v>2353221.5099999998</v>
      </c>
      <c r="R33" s="27">
        <f t="shared" si="1"/>
        <v>1360.1693357950421</v>
      </c>
      <c r="S33" s="4">
        <f>SUM($Q$7:$Q33)/T33</f>
        <v>2360737.1025925912</v>
      </c>
      <c r="T33" s="16">
        <v>27</v>
      </c>
      <c r="U33" s="135">
        <f>B33</f>
        <v>46216</v>
      </c>
      <c r="V33" s="128"/>
      <c r="W33" s="102"/>
      <c r="X33" s="213" t="e">
        <f>AVERAGE(W33:W41)</f>
        <v>#DIV/0!</v>
      </c>
      <c r="Y33" s="178">
        <f>Y32-K33-L33+2</f>
        <v>-2346595</v>
      </c>
      <c r="Z33" s="213">
        <f>AVERAGE(Y33:Y41)</f>
        <v>-2346596.4444444445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2186906.688571427</v>
      </c>
      <c r="P34" s="5">
        <f t="shared" si="6"/>
        <v>61233387.279999956</v>
      </c>
      <c r="Q34" s="161">
        <f>Q33+N34</f>
        <v>2353221.5099999998</v>
      </c>
      <c r="R34" s="27">
        <f t="shared" si="1"/>
        <v>1360.0146855713965</v>
      </c>
      <c r="S34" s="4">
        <f>SUM($Q$7:$Q34)/T34</f>
        <v>2360468.688571427</v>
      </c>
      <c r="T34" s="16">
        <v>28</v>
      </c>
      <c r="U34" s="135">
        <f>B33+8</f>
        <v>46224</v>
      </c>
      <c r="V34" s="128"/>
      <c r="W34" s="102"/>
      <c r="X34" s="213"/>
      <c r="Y34" s="178">
        <f t="shared" si="13"/>
        <v>-2346595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/>
      <c r="E35" s="85"/>
      <c r="F35" s="21"/>
      <c r="G35" s="24">
        <f>D35+E35+F35-E34-F34</f>
        <v>0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0</v>
      </c>
      <c r="O35" s="65">
        <f t="shared" si="3"/>
        <v>2186656.7858620672</v>
      </c>
      <c r="P35" s="5">
        <f t="shared" si="6"/>
        <v>63413046.789999954</v>
      </c>
      <c r="Q35" s="161">
        <f>Q34+N35</f>
        <v>2353221.5099999998</v>
      </c>
      <c r="R35" s="27">
        <f t="shared" si="1"/>
        <v>1359.8707008804161</v>
      </c>
      <c r="S35" s="4">
        <f>SUM($Q$7:$Q35)/T35</f>
        <v>2360218.7858620677</v>
      </c>
      <c r="T35" s="16">
        <v>29</v>
      </c>
      <c r="V35" s="128"/>
      <c r="W35" s="102"/>
      <c r="X35" s="213"/>
      <c r="Y35" s="178">
        <f>Y34-K35-L35-1</f>
        <v>-2346596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2186423.5766666653</v>
      </c>
      <c r="P36" s="5">
        <f t="shared" si="6"/>
        <v>65592707.299999952</v>
      </c>
      <c r="Q36" s="161">
        <f>Q35+N36+1</f>
        <v>2353222.5099999998</v>
      </c>
      <c r="R36" s="27">
        <f t="shared" si="1"/>
        <v>1359.7369105372522</v>
      </c>
      <c r="S36" s="4">
        <f>SUM($Q$7:$Q36)/T36+1</f>
        <v>2359986.5766666657</v>
      </c>
      <c r="T36" s="16">
        <v>30</v>
      </c>
      <c r="V36" s="133"/>
      <c r="W36" s="102"/>
      <c r="X36" s="213"/>
      <c r="Y36" s="178">
        <f>Y35-K36-L36-1</f>
        <v>-2346597</v>
      </c>
      <c r="Z36" s="213"/>
      <c r="AD36" s="1"/>
      <c r="AE36" s="1"/>
    </row>
    <row r="37" spans="2:31">
      <c r="B37" s="113">
        <v>46220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2186205.4132258049</v>
      </c>
      <c r="P37" s="5">
        <f t="shared" si="6"/>
        <v>67772367.809999958</v>
      </c>
      <c r="Q37" s="161">
        <f>Q36+N37</f>
        <v>2353222.5099999998</v>
      </c>
      <c r="R37" s="27">
        <f t="shared" si="1"/>
        <v>1359.6112128379514</v>
      </c>
      <c r="S37" s="4">
        <f>SUM($Q$7:$Q37)/T37+1</f>
        <v>2359768.4132258054</v>
      </c>
      <c r="T37" s="16">
        <v>31</v>
      </c>
      <c r="U37" s="25"/>
      <c r="V37" s="134"/>
      <c r="W37" s="102"/>
      <c r="X37" s="213"/>
      <c r="Y37" s="178">
        <f t="shared" si="13"/>
        <v>-2346597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2186000.8849999988</v>
      </c>
      <c r="P38" s="5">
        <f t="shared" si="6"/>
        <v>69952028.319999963</v>
      </c>
      <c r="Q38" s="161">
        <f>Q37+N38</f>
        <v>2353222.5099999998</v>
      </c>
      <c r="R38" s="27">
        <f t="shared" si="1"/>
        <v>1359.4927950818724</v>
      </c>
      <c r="S38" s="4">
        <f>SUM($Q$7:$Q38)/T38</f>
        <v>2359562.8849999993</v>
      </c>
      <c r="T38" s="16">
        <v>32</v>
      </c>
      <c r="U38" s="25"/>
      <c r="V38" s="134"/>
      <c r="W38" s="102"/>
      <c r="X38" s="213"/>
      <c r="Y38" s="178">
        <f t="shared" si="13"/>
        <v>-2346597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2185808.7524242415</v>
      </c>
      <c r="P39" s="5">
        <f t="shared" si="6"/>
        <v>72131688.829999968</v>
      </c>
      <c r="Q39" s="161">
        <f t="shared" si="15"/>
        <v>2353222.5099999998</v>
      </c>
      <c r="R39" s="27">
        <f t="shared" si="1"/>
        <v>1359.3820954035111</v>
      </c>
      <c r="S39" s="4">
        <f>SUM($Q$7:$Q39)/T39</f>
        <v>2359370.752424242</v>
      </c>
      <c r="T39" s="16">
        <v>33</v>
      </c>
      <c r="U39" s="25"/>
      <c r="V39" s="134"/>
      <c r="W39" s="102"/>
      <c r="X39" s="213"/>
      <c r="Y39" s="178">
        <f t="shared" si="13"/>
        <v>-2346597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2185627.9217647053</v>
      </c>
      <c r="P40" s="5">
        <f t="shared" si="6"/>
        <v>74311349.339999974</v>
      </c>
      <c r="Q40" s="161">
        <f>Q39+N40</f>
        <v>2353222.5099999998</v>
      </c>
      <c r="R40" s="27">
        <f t="shared" si="1"/>
        <v>1359.2779074709358</v>
      </c>
      <c r="S40" s="4">
        <f>SUM($Q$7:$Q40)/T40</f>
        <v>2359189.9217647053</v>
      </c>
      <c r="T40" s="16">
        <v>34</v>
      </c>
      <c r="U40" s="135">
        <f>B40</f>
        <v>46223</v>
      </c>
      <c r="V40" s="128"/>
      <c r="W40" s="102"/>
      <c r="X40" s="213" t="e">
        <f>AVERAGE(W40:W48)</f>
        <v>#DIV/0!</v>
      </c>
      <c r="Y40" s="178">
        <f t="shared" si="13"/>
        <v>-2346597</v>
      </c>
      <c r="Z40" s="213">
        <f>AVERAGE(Y40:Y48)</f>
        <v>-2346597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2185457.4528571423</v>
      </c>
      <c r="P41" s="5">
        <f t="shared" si="6"/>
        <v>76491010.849999979</v>
      </c>
      <c r="Q41" s="161">
        <f>Q40+N41+1</f>
        <v>2353223.5099999998</v>
      </c>
      <c r="R41" s="27">
        <f t="shared" si="1"/>
        <v>1359.1796895963073</v>
      </c>
      <c r="S41" s="4">
        <f>SUM($Q$7:$Q41)/T41</f>
        <v>2359019.4528571428</v>
      </c>
      <c r="T41" s="16">
        <v>35</v>
      </c>
      <c r="U41" s="135">
        <f>B40+8</f>
        <v>46231</v>
      </c>
      <c r="V41" s="128"/>
      <c r="W41" s="102"/>
      <c r="X41" s="213"/>
      <c r="Y41" s="178">
        <f t="shared" si="13"/>
        <v>-2346597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2185296.4822222218</v>
      </c>
      <c r="P42" s="5">
        <f t="shared" si="6"/>
        <v>78670673.359999985</v>
      </c>
      <c r="Q42" s="161">
        <f>Q41+N42+1</f>
        <v>2353224.5099999998</v>
      </c>
      <c r="R42" s="27">
        <f t="shared" si="1"/>
        <v>1359.0869442747965</v>
      </c>
      <c r="S42" s="4">
        <f>SUM($Q$7:$Q42)/T42</f>
        <v>2358858.4822222223</v>
      </c>
      <c r="T42" s="16">
        <v>36</v>
      </c>
      <c r="U42" s="135"/>
      <c r="V42" s="128"/>
      <c r="W42" s="102"/>
      <c r="X42" s="213"/>
      <c r="Y42" s="178">
        <f t="shared" si="13"/>
        <v>-2346597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2185144.2127027023</v>
      </c>
      <c r="P43" s="5">
        <f t="shared" si="6"/>
        <v>80850335.86999999</v>
      </c>
      <c r="Q43" s="161">
        <f>Q42+N43</f>
        <v>2353224.5099999998</v>
      </c>
      <c r="R43" s="27">
        <f t="shared" si="1"/>
        <v>1358.9992122139079</v>
      </c>
      <c r="S43" s="4">
        <f>SUM($Q$7:$Q43)/T43</f>
        <v>2358706.2127027027</v>
      </c>
      <c r="T43" s="16">
        <v>37</v>
      </c>
      <c r="U43" s="135"/>
      <c r="V43" s="128"/>
      <c r="W43" s="102"/>
      <c r="X43" s="213"/>
      <c r="Y43" s="178">
        <f t="shared" si="13"/>
        <v>-2346597</v>
      </c>
      <c r="Z43" s="213"/>
      <c r="AD43" s="1"/>
      <c r="AE43" s="1"/>
    </row>
    <row r="44" spans="2:31">
      <c r="B44" s="113">
        <v>46227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2184999.9310526312</v>
      </c>
      <c r="P44" s="5">
        <f t="shared" si="6"/>
        <v>83029997.379999995</v>
      </c>
      <c r="Q44" s="161">
        <f>Q43+N44-1</f>
        <v>2353223.5099999998</v>
      </c>
      <c r="R44" s="27">
        <f t="shared" si="1"/>
        <v>1358.9160824677244</v>
      </c>
      <c r="S44" s="4">
        <f>SUM($Q$7:$Q44)/T44</f>
        <v>2358561.9310526317</v>
      </c>
      <c r="T44" s="16">
        <v>38</v>
      </c>
      <c r="U44" s="135"/>
      <c r="V44" s="128"/>
      <c r="W44" s="102"/>
      <c r="X44" s="213"/>
      <c r="Y44" s="178">
        <f t="shared" si="13"/>
        <v>-2346597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2184863.0741025642</v>
      </c>
      <c r="P45" s="5">
        <f t="shared" si="6"/>
        <v>85209659.890000001</v>
      </c>
      <c r="Q45" s="161">
        <f>Q44+N45+1</f>
        <v>2353224.5099999998</v>
      </c>
      <c r="R45" s="27">
        <f t="shared" si="1"/>
        <v>1358.8372305588578</v>
      </c>
      <c r="S45" s="4">
        <f>SUM($Q$7:$Q45)/T45</f>
        <v>2358425.0741025647</v>
      </c>
      <c r="T45" s="16">
        <v>39</v>
      </c>
      <c r="U45" s="135"/>
      <c r="V45" s="128"/>
      <c r="W45" s="102"/>
      <c r="X45" s="213"/>
      <c r="Y45" s="178">
        <f t="shared" si="13"/>
        <v>-2346597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2184733.06</v>
      </c>
      <c r="P46" s="5">
        <f t="shared" si="6"/>
        <v>87389322.400000006</v>
      </c>
      <c r="Q46" s="161">
        <f t="shared" ref="Q46" si="16">Q45+N46</f>
        <v>2353224.5099999998</v>
      </c>
      <c r="R46" s="27">
        <f t="shared" si="1"/>
        <v>1358.7623212454344</v>
      </c>
      <c r="S46" s="4">
        <f>SUM($Q$7:$Q46)/T46</f>
        <v>2358295.0600000005</v>
      </c>
      <c r="T46" s="16">
        <v>40</v>
      </c>
      <c r="U46" s="135"/>
      <c r="V46" s="128"/>
      <c r="W46" s="102"/>
      <c r="X46" s="213"/>
      <c r="Y46" s="178">
        <f t="shared" si="13"/>
        <v>-2346597</v>
      </c>
      <c r="Z46" s="213"/>
      <c r="AD46" s="1"/>
      <c r="AE46" s="1"/>
    </row>
    <row r="47" spans="2:31">
      <c r="B47" s="113">
        <v>46230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2184609.3880487806</v>
      </c>
      <c r="P47" s="5">
        <f t="shared" si="6"/>
        <v>89568984.910000011</v>
      </c>
      <c r="Q47" s="161">
        <f>Q46+N47</f>
        <v>2353224.5099999998</v>
      </c>
      <c r="R47" s="27">
        <f t="shared" si="1"/>
        <v>1358.6910660448607</v>
      </c>
      <c r="S47" s="4">
        <f>SUM($Q$7:$Q47)/T47</f>
        <v>2358171.3880487811</v>
      </c>
      <c r="T47" s="16">
        <v>41</v>
      </c>
      <c r="U47" s="135"/>
      <c r="V47" s="128"/>
      <c r="W47" s="102"/>
      <c r="X47" s="213"/>
      <c r="Y47" s="178">
        <f>Y46-K47-L47</f>
        <v>-2346597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2184491.6290476196</v>
      </c>
      <c r="P48" s="5">
        <f t="shared" si="6"/>
        <v>91748648.420000017</v>
      </c>
      <c r="Q48" s="161">
        <f>Q47+N48+1</f>
        <v>2353225.5099999998</v>
      </c>
      <c r="R48" s="27">
        <f t="shared" si="1"/>
        <v>1358.6232176672427</v>
      </c>
      <c r="S48" s="4">
        <f>SUM($Q$7:$Q48)/T48</f>
        <v>2358053.6290476196</v>
      </c>
      <c r="T48" s="16">
        <v>42</v>
      </c>
      <c r="U48" s="135"/>
      <c r="V48" s="128"/>
      <c r="W48" s="102"/>
      <c r="X48" s="213"/>
      <c r="Y48" s="178">
        <f t="shared" si="13"/>
        <v>-2346597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.75" thickBot="1">
      <c r="D55" s="137" t="s">
        <v>46</v>
      </c>
      <c r="E55" s="142"/>
      <c r="F55" s="143"/>
      <c r="G55" s="155">
        <f>'May 2026'!Y48</f>
        <v>-2346602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54"/>
  <sheetViews>
    <sheetView topLeftCell="A5929" workbookViewId="0">
      <selection activeCell="D5954" sqref="D5954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4272</v>
      </c>
      <c r="C5954" s="103">
        <v>2197727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6"/>
  <sheetViews>
    <sheetView workbookViewId="0">
      <pane ySplit="1" topLeftCell="A243" activePane="bottomLeft" state="frozen"/>
      <selection activeCell="X30" sqref="X30"/>
      <selection pane="bottomLeft" activeCell="E257" sqref="E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6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65</vt:i4>
      </vt:variant>
      <vt:variant>
        <vt:lpstr>Named Ranges</vt:lpstr>
      </vt:variant>
      <vt:variant>
        <vt:i4>64</vt:i4>
      </vt:variant>
    </vt:vector>
  </HeadingPairs>
  <TitlesOfParts>
    <vt:vector size="12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2026-06-17T12:16:28Z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